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1. 업무\1. 대학부설 영재교육원\2. 사업\2. STEM+I 생각교실\4. 공모\1. 양식\"/>
    </mc:Choice>
  </mc:AlternateContent>
  <xr:revisionPtr revIDLastSave="0" documentId="13_ncr:1_{94EECC23-3B9B-4881-88AE-8048262A5722}" xr6:coauthVersionLast="47" xr6:coauthVersionMax="47" xr10:uidLastSave="{00000000-0000-0000-0000-000000000000}"/>
  <bookViews>
    <workbookView xWindow="28680" yWindow="-120" windowWidth="29040" windowHeight="15720" xr2:uid="{39DF9B11-EE8B-4404-B029-701E738C4F24}"/>
  </bookViews>
  <sheets>
    <sheet name="(대학명)산출내역서" sheetId="7" r:id="rId1"/>
  </sheets>
  <definedNames>
    <definedName name="_xlnm.Print_Area" localSheetId="0">'(대학명)산출내역서'!$A$1:$M$50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8" i="7" l="1"/>
  <c r="K37" i="7"/>
  <c r="K36" i="7"/>
  <c r="K33" i="7"/>
  <c r="K31" i="7"/>
  <c r="K30" i="7"/>
  <c r="K29" i="7"/>
  <c r="K28" i="7"/>
  <c r="K27" i="7"/>
  <c r="K26" i="7"/>
  <c r="K25" i="7"/>
  <c r="K24" i="7"/>
  <c r="K23" i="7"/>
  <c r="K22" i="7"/>
  <c r="K21" i="7"/>
  <c r="K19" i="7"/>
  <c r="K16" i="7"/>
  <c r="K14" i="7"/>
  <c r="K13" i="7"/>
  <c r="K12" i="7"/>
  <c r="K11" i="7"/>
  <c r="K10" i="7"/>
  <c r="K8" i="7"/>
  <c r="K7" i="7"/>
  <c r="K6" i="7"/>
  <c r="K5" i="7"/>
  <c r="K39" i="7" l="1"/>
  <c r="K35" i="7"/>
  <c r="K40" i="7" l="1"/>
  <c r="M36" i="7"/>
</calcChain>
</file>

<file path=xl/sharedStrings.xml><?xml version="1.0" encoding="utf-8"?>
<sst xmlns="http://schemas.openxmlformats.org/spreadsheetml/2006/main" count="126" uniqueCount="54">
  <si>
    <t>비목</t>
    <phoneticPr fontId="8" type="noConversion"/>
  </si>
  <si>
    <t>사용용도</t>
    <phoneticPr fontId="4" type="noConversion"/>
  </si>
  <si>
    <t>산출내역</t>
    <phoneticPr fontId="8" type="noConversion"/>
  </si>
  <si>
    <t>금액</t>
    <phoneticPr fontId="8" type="noConversion"/>
  </si>
  <si>
    <t>구성비</t>
    <phoneticPr fontId="8" type="noConversion"/>
  </si>
  <si>
    <t>단위</t>
    <phoneticPr fontId="4" type="noConversion"/>
  </si>
  <si>
    <t>수량</t>
    <phoneticPr fontId="4" type="noConversion"/>
  </si>
  <si>
    <t>횟수</t>
    <phoneticPr fontId="4" type="noConversion"/>
  </si>
  <si>
    <t>직접비</t>
    <phoneticPr fontId="8" type="noConversion"/>
  </si>
  <si>
    <t>■ 인건비</t>
    <phoneticPr fontId="8" type="noConversion"/>
  </si>
  <si>
    <t>원</t>
    <phoneticPr fontId="4" type="noConversion"/>
  </si>
  <si>
    <t>대</t>
    <phoneticPr fontId="4" type="noConversion"/>
  </si>
  <si>
    <t>회</t>
    <phoneticPr fontId="4" type="noConversion"/>
  </si>
  <si>
    <t xml:space="preserve"> - 내부 인건비</t>
    <phoneticPr fontId="4" type="noConversion"/>
  </si>
  <si>
    <t>개</t>
    <phoneticPr fontId="4" type="noConversion"/>
  </si>
  <si>
    <t>■ 학생인건비</t>
    <phoneticPr fontId="8" type="noConversion"/>
  </si>
  <si>
    <t>■ 재료비</t>
    <phoneticPr fontId="8" type="noConversion"/>
  </si>
  <si>
    <t>개월</t>
    <phoneticPr fontId="4" type="noConversion"/>
  </si>
  <si>
    <t>■ 사업수당</t>
    <phoneticPr fontId="8" type="noConversion"/>
  </si>
  <si>
    <t xml:space="preserve"> - 사업수당</t>
    <phoneticPr fontId="4" type="noConversion"/>
  </si>
  <si>
    <t>건</t>
    <phoneticPr fontId="4" type="noConversion"/>
  </si>
  <si>
    <t>간접비</t>
    <phoneticPr fontId="8" type="noConversion"/>
  </si>
  <si>
    <t>■ 간접비</t>
    <phoneticPr fontId="8" type="noConversion"/>
  </si>
  <si>
    <t xml:space="preserve"> - 기관 공통경비</t>
    <phoneticPr fontId="8" type="noConversion"/>
  </si>
  <si>
    <t xml:space="preserve"> - 장비·시설 구축 및 운영비</t>
    <phoneticPr fontId="8" type="noConversion"/>
  </si>
  <si>
    <t xml:space="preserve"> - 석사과정</t>
    <phoneticPr fontId="4" type="noConversion"/>
  </si>
  <si>
    <t xml:space="preserve"> - 박사과정</t>
    <phoneticPr fontId="4" type="noConversion"/>
  </si>
  <si>
    <t xml:space="preserve"> - 외부 전문기술 활용비</t>
    <phoneticPr fontId="4" type="noConversion"/>
  </si>
  <si>
    <t xml:space="preserve"> - 회의비</t>
    <phoneticPr fontId="4" type="noConversion"/>
  </si>
  <si>
    <t xml:space="preserve"> - 야근·특근 식대</t>
    <phoneticPr fontId="4" type="noConversion"/>
  </si>
  <si>
    <t xml:space="preserve"> - 사무용품비</t>
    <phoneticPr fontId="4" type="noConversion"/>
  </si>
  <si>
    <t xml:space="preserve"> - 제세공과금·수수료</t>
    <phoneticPr fontId="4" type="noConversion"/>
  </si>
  <si>
    <t>비고</t>
    <phoneticPr fontId="4" type="noConversion"/>
  </si>
  <si>
    <t>금액(공급대가)</t>
    <phoneticPr fontId="4" type="noConversion"/>
  </si>
  <si>
    <t>품명(해당인원)</t>
    <phoneticPr fontId="4" type="noConversion"/>
  </si>
  <si>
    <t>참여율</t>
    <phoneticPr fontId="4" type="noConversion"/>
  </si>
  <si>
    <t xml:space="preserve"> - 퇴직급여충당금</t>
    <phoneticPr fontId="4" type="noConversion"/>
  </si>
  <si>
    <t xml:space="preserve"> - 4대보험 기관부담금</t>
    <phoneticPr fontId="4" type="noConversion"/>
  </si>
  <si>
    <t>■ 연구활동비</t>
    <phoneticPr fontId="8" type="noConversion"/>
  </si>
  <si>
    <t>■ 시설·장비비</t>
    <phoneticPr fontId="8" type="noConversion"/>
  </si>
  <si>
    <t xml:space="preserve"> - 국내 출장비</t>
    <phoneticPr fontId="4" type="noConversion"/>
  </si>
  <si>
    <t>명</t>
    <phoneticPr fontId="4" type="noConversion"/>
  </si>
  <si>
    <t>시수</t>
    <phoneticPr fontId="4" type="noConversion"/>
  </si>
  <si>
    <t xml:space="preserve"> - 기술정보수집비</t>
    <phoneticPr fontId="4" type="noConversion"/>
  </si>
  <si>
    <t>계상률</t>
    <phoneticPr fontId="4" type="noConversion"/>
  </si>
  <si>
    <t>세목</t>
    <phoneticPr fontId="4" type="noConversion"/>
  </si>
  <si>
    <t>직접비 합계(A)</t>
    <phoneticPr fontId="4" type="noConversion"/>
  </si>
  <si>
    <t>간접비 합계(B)</t>
    <phoneticPr fontId="4" type="noConversion"/>
  </si>
  <si>
    <t>총계 (A)+(B)</t>
    <phoneticPr fontId="8" type="noConversion"/>
  </si>
  <si>
    <t>□ 작성가이드</t>
    <phoneticPr fontId="4" type="noConversion"/>
  </si>
  <si>
    <r>
      <t xml:space="preserve">&lt;공통&gt;
1. </t>
    </r>
    <r>
      <rPr>
        <b/>
        <sz val="14"/>
        <color rgb="FFFF0000"/>
        <rFont val="맑은 고딕"/>
        <family val="3"/>
        <charset val="129"/>
        <scheme val="minor"/>
      </rPr>
      <t>과기정통부 지정 대학부설 과학영재교육원 운영 지침(2025.3.)을 준용</t>
    </r>
    <r>
      <rPr>
        <b/>
        <sz val="14"/>
        <color theme="1"/>
        <rFont val="맑은 고딕"/>
        <family val="3"/>
        <charset val="129"/>
        <scheme val="minor"/>
      </rPr>
      <t xml:space="preserve">하여 작성
2. 공급대가=공급가액+부가세액
3. 인건비, 강사료, 자문료, 원고료, 출장비 등 사람(전문가, 참여인력 등)에게 현금 지급되는 건은 부가세액 고려 불필요(실집행금액으로 작성) 
4. </t>
    </r>
    <r>
      <rPr>
        <b/>
        <sz val="14"/>
        <color rgb="FFFF0000"/>
        <rFont val="맑은 고딕"/>
        <family val="3"/>
        <charset val="129"/>
        <scheme val="minor"/>
      </rPr>
      <t>산출내역의 단위는 사용용도에 적합하게 수정</t>
    </r>
    <r>
      <rPr>
        <b/>
        <sz val="14"/>
        <color theme="1"/>
        <rFont val="맑은 고딕"/>
        <family val="3"/>
        <charset val="129"/>
        <scheme val="minor"/>
      </rPr>
      <t xml:space="preserve"> 가능하나, 양식 내</t>
    </r>
    <r>
      <rPr>
        <b/>
        <sz val="14"/>
        <color rgb="FFFF0000"/>
        <rFont val="맑은 고딕"/>
        <family val="3"/>
        <charset val="129"/>
        <scheme val="minor"/>
      </rPr>
      <t xml:space="preserve"> 제시된 사용용도인 경우 가급적 기 기재된 단위 활용을 권장</t>
    </r>
    <r>
      <rPr>
        <b/>
        <sz val="14"/>
        <color theme="1"/>
        <rFont val="맑은 고딕"/>
        <family val="3"/>
        <charset val="129"/>
        <scheme val="minor"/>
      </rPr>
      <t xml:space="preserve">하며,
   1식, 세트 등의 </t>
    </r>
    <r>
      <rPr>
        <b/>
        <sz val="14"/>
        <color rgb="FFFF0000"/>
        <rFont val="맑은 고딕"/>
        <family val="3"/>
        <charset val="129"/>
        <scheme val="minor"/>
      </rPr>
      <t>포괄적이고 모호한 표현 지양</t>
    </r>
    <r>
      <rPr>
        <b/>
        <sz val="14"/>
        <color theme="1"/>
        <rFont val="맑은 고딕"/>
        <family val="3"/>
        <charset val="129"/>
        <scheme val="minor"/>
      </rPr>
      <t xml:space="preserve">
(단, 품목별 세부 산출 내역 도출이 어려운 재료비는 교육과정(분야)별 / 사무용품비, 간접비는 합계 금액으로 작성 가능)
(산출내역이 </t>
    </r>
    <r>
      <rPr>
        <b/>
        <sz val="14"/>
        <color rgb="FFFF0000"/>
        <rFont val="맑은 고딕"/>
        <family val="3"/>
        <charset val="129"/>
        <scheme val="minor"/>
      </rPr>
      <t xml:space="preserve">불명확하다고 판단되는 경우 추가 보완 </t>
    </r>
    <r>
      <rPr>
        <b/>
        <sz val="14"/>
        <color theme="1"/>
        <rFont val="맑은 고딕"/>
        <family val="3"/>
        <charset val="129"/>
        <scheme val="minor"/>
      </rPr>
      <t xml:space="preserve">요청할 수 있음)
&lt;인건비, 학생인건비&gt;
1-1. </t>
    </r>
    <r>
      <rPr>
        <b/>
        <sz val="14"/>
        <color rgb="FFFF0000"/>
        <rFont val="맑은 고딕"/>
        <family val="3"/>
        <charset val="129"/>
        <scheme val="minor"/>
      </rPr>
      <t>퇴직급여충당금, 4대보험 기관부담금은 별도 계상</t>
    </r>
    <r>
      <rPr>
        <b/>
        <sz val="14"/>
        <color theme="1"/>
        <rFont val="맑은 고딕"/>
        <family val="3"/>
        <charset val="129"/>
        <scheme val="minor"/>
      </rPr>
      <t xml:space="preserve"> 필수(그 외 상여금 계상 불가)
2. </t>
    </r>
    <r>
      <rPr>
        <b/>
        <sz val="14"/>
        <color rgb="FFFF0000"/>
        <rFont val="맑은 고딕"/>
        <family val="3"/>
        <charset val="129"/>
        <scheme val="minor"/>
      </rPr>
      <t xml:space="preserve">퇴직급여충당금, 4대보험 기관부담금 </t>
    </r>
    <r>
      <rPr>
        <b/>
        <sz val="14"/>
        <color theme="1"/>
        <rFont val="맑은 고딕"/>
        <family val="3"/>
        <charset val="129"/>
        <scheme val="minor"/>
      </rPr>
      <t xml:space="preserve">계상 시 해당 인력의 </t>
    </r>
    <r>
      <rPr>
        <b/>
        <sz val="14"/>
        <color rgb="FFFF0000"/>
        <rFont val="맑은 고딕"/>
        <family val="3"/>
        <charset val="129"/>
        <scheme val="minor"/>
      </rPr>
      <t>참여율, 참여기간 반영</t>
    </r>
    <r>
      <rPr>
        <b/>
        <sz val="14"/>
        <color theme="1"/>
        <rFont val="맑은 고딕"/>
        <family val="3"/>
        <charset val="129"/>
        <scheme val="minor"/>
      </rPr>
      <t xml:space="preserve">
3. 2026년 운영 지원 사업 </t>
    </r>
    <r>
      <rPr>
        <b/>
        <sz val="14"/>
        <color rgb="FFFF0000"/>
        <rFont val="맑은 고딕"/>
        <family val="3"/>
        <charset val="129"/>
        <scheme val="minor"/>
      </rPr>
      <t>1년 미만 근로 참여인력</t>
    </r>
    <r>
      <rPr>
        <b/>
        <sz val="14"/>
        <color theme="1"/>
        <rFont val="맑은 고딕"/>
        <family val="3"/>
        <charset val="129"/>
        <scheme val="minor"/>
      </rPr>
      <t xml:space="preserve">은 해당 인력의 </t>
    </r>
    <r>
      <rPr>
        <b/>
        <sz val="14"/>
        <color rgb="FFFF0000"/>
        <rFont val="맑은 고딕"/>
        <family val="3"/>
        <charset val="129"/>
        <scheme val="minor"/>
      </rPr>
      <t>과년도 근로기간과 본 사업 참여기간의 합</t>
    </r>
    <r>
      <rPr>
        <b/>
        <sz val="14"/>
        <color theme="1"/>
        <rFont val="맑은 고딕"/>
        <family val="3"/>
        <charset val="129"/>
        <scheme val="minor"/>
      </rPr>
      <t xml:space="preserve">이 
  </t>
    </r>
    <r>
      <rPr>
        <b/>
        <sz val="14"/>
        <color rgb="FFFF0000"/>
        <rFont val="맑은 고딕"/>
        <family val="3"/>
        <charset val="129"/>
        <scheme val="minor"/>
      </rPr>
      <t xml:space="preserve"> 1년 이상인 경우</t>
    </r>
    <r>
      <rPr>
        <b/>
        <sz val="14"/>
        <color theme="1"/>
        <rFont val="맑은 고딕"/>
        <family val="3"/>
        <charset val="129"/>
        <scheme val="minor"/>
      </rPr>
      <t xml:space="preserve">(계속 근로기간이 1년 이상)만 </t>
    </r>
    <r>
      <rPr>
        <b/>
        <sz val="14"/>
        <color rgb="FFFF0000"/>
        <rFont val="맑은 고딕"/>
        <family val="3"/>
        <charset val="129"/>
        <scheme val="minor"/>
      </rPr>
      <t xml:space="preserve">퇴직급여충당금 계상 가능
</t>
    </r>
    <r>
      <rPr>
        <b/>
        <sz val="14"/>
        <rFont val="맑은 고딕"/>
        <family val="3"/>
        <charset val="129"/>
        <scheme val="minor"/>
      </rPr>
      <t>4</t>
    </r>
    <r>
      <rPr>
        <b/>
        <sz val="14"/>
        <color theme="1"/>
        <rFont val="맑은 고딕"/>
        <family val="3"/>
        <charset val="129"/>
        <scheme val="minor"/>
      </rPr>
      <t xml:space="preserve">. 수정인건비=지급 인건비 총액(4대보험 기관부담금, 퇴직충당금, 연가보상비 제외)+미지급 인건비 총액
  ※ 미지급 인건비=미지급 참여인력의 원 소속기관 급여 × 미지급 인건비 계상률
&lt;기타&gt;
1. 간접비는 </t>
    </r>
    <r>
      <rPr>
        <b/>
        <sz val="14"/>
        <color rgb="FFFF0000"/>
        <rFont val="맑은 고딕"/>
        <family val="3"/>
        <charset val="129"/>
        <scheme val="minor"/>
      </rPr>
      <t>직접비의 5% 이하</t>
    </r>
    <r>
      <rPr>
        <b/>
        <sz val="14"/>
        <color theme="1"/>
        <rFont val="맑은 고딕"/>
        <family val="3"/>
        <charset val="129"/>
        <scheme val="minor"/>
      </rPr>
      <t xml:space="preserve">로 편성(구성비, M열 확인)
2. 제세공과금·수수료 내 회계법인 </t>
    </r>
    <r>
      <rPr>
        <b/>
        <sz val="14"/>
        <color rgb="FFFF0000"/>
        <rFont val="맑은 고딕"/>
        <family val="3"/>
        <charset val="129"/>
        <scheme val="minor"/>
      </rPr>
      <t>정산수수료 필수 계상</t>
    </r>
    <phoneticPr fontId="4" type="noConversion"/>
  </si>
  <si>
    <r>
      <rPr>
        <b/>
        <sz val="20"/>
        <rFont val="HY견고딕"/>
        <family val="1"/>
        <charset val="129"/>
      </rPr>
      <t xml:space="preserve">2026년 </t>
    </r>
    <r>
      <rPr>
        <b/>
        <sz val="20"/>
        <color rgb="FF0070C0"/>
        <rFont val="HY견고딕"/>
        <family val="1"/>
        <charset val="129"/>
      </rPr>
      <t xml:space="preserve">00대학교 </t>
    </r>
    <r>
      <rPr>
        <b/>
        <sz val="20"/>
        <rFont val="HY견고딕"/>
        <family val="1"/>
        <charset val="129"/>
      </rPr>
      <t>과학영재교육원 STEM+I 생각교실 프로그램 확산 과제 예산 산출내역서</t>
    </r>
    <phoneticPr fontId="4" type="noConversion"/>
  </si>
  <si>
    <t>- STEM+I 관련 시설 대여</t>
    <phoneticPr fontId="4" type="noConversion"/>
  </si>
  <si>
    <t>- 000 교원 연수 재료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</si>
</sst>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_ &quot;₩&quot;* #,##0_ ;_ &quot;₩&quot;* \-#,##0_ ;_ &quot;₩&quot;* &quot;-&quot;_ ;_ @_ "/>
    <numFmt numFmtId="178" formatCode="_-* #,##0.0_-;\-* #,##0.0_-;_-* &quot;-&quot;_-;_-@_-"/>
    <numFmt numFmtId="179" formatCode="_-* #,##0.00_-;\-* #,##0.0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rgb="FF0070C0"/>
      <name val="HY견고딕"/>
      <family val="1"/>
      <charset val="129"/>
    </font>
    <font>
      <b/>
      <sz val="20"/>
      <name val="HY견고딕"/>
      <family val="1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HY견고딕"/>
      <family val="1"/>
      <charset val="129"/>
    </font>
    <font>
      <b/>
      <sz val="12"/>
      <color theme="3"/>
      <name val="굴림"/>
      <family val="3"/>
      <charset val="129"/>
    </font>
    <font>
      <b/>
      <sz val="11"/>
      <name val="굴림"/>
      <family val="3"/>
      <charset val="129"/>
    </font>
    <font>
      <sz val="8"/>
      <name val="바탕"/>
      <family val="1"/>
      <charset val="129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b/>
      <sz val="10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/>
  </cellStyleXfs>
  <cellXfs count="83">
    <xf numFmtId="0" fontId="0" fillId="0" borderId="0" xfId="0">
      <alignment vertical="center"/>
    </xf>
    <xf numFmtId="0" fontId="6" fillId="2" borderId="0" xfId="0" applyFont="1" applyFill="1" applyAlignment="1">
      <alignment horizontal="left" vertical="center"/>
    </xf>
    <xf numFmtId="42" fontId="7" fillId="3" borderId="5" xfId="2" applyFont="1" applyFill="1" applyBorder="1" applyAlignment="1">
      <alignment horizontal="center" vertical="center"/>
    </xf>
    <xf numFmtId="49" fontId="7" fillId="0" borderId="5" xfId="0" applyNumberFormat="1" applyFont="1" applyBorder="1">
      <alignment vertical="center"/>
    </xf>
    <xf numFmtId="49" fontId="9" fillId="2" borderId="5" xfId="0" applyNumberFormat="1" applyFont="1" applyFill="1" applyBorder="1">
      <alignment vertical="center"/>
    </xf>
    <xf numFmtId="49" fontId="7" fillId="2" borderId="5" xfId="0" applyNumberFormat="1" applyFont="1" applyFill="1" applyBorder="1">
      <alignment vertical="center"/>
    </xf>
    <xf numFmtId="3" fontId="7" fillId="3" borderId="5" xfId="0" applyNumberFormat="1" applyFont="1" applyFill="1" applyBorder="1">
      <alignment vertical="center"/>
    </xf>
    <xf numFmtId="176" fontId="9" fillId="3" borderId="9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176" fontId="9" fillId="0" borderId="0" xfId="3" applyNumberFormat="1" applyFont="1" applyFill="1" applyAlignment="1">
      <alignment horizontal="center" vertical="center"/>
    </xf>
    <xf numFmtId="3" fontId="7" fillId="3" borderId="21" xfId="0" applyNumberFormat="1" applyFont="1" applyFill="1" applyBorder="1">
      <alignment vertical="center"/>
    </xf>
    <xf numFmtId="178" fontId="7" fillId="3" borderId="5" xfId="2" applyNumberFormat="1" applyFont="1" applyFill="1" applyBorder="1" applyAlignment="1">
      <alignment horizontal="center" vertical="center"/>
    </xf>
    <xf numFmtId="178" fontId="11" fillId="0" borderId="0" xfId="0" applyNumberFormat="1" applyFont="1" applyAlignment="1">
      <alignment vertical="center" wrapText="1"/>
    </xf>
    <xf numFmtId="178" fontId="0" fillId="0" borderId="0" xfId="0" applyNumberFormat="1">
      <alignment vertical="center"/>
    </xf>
    <xf numFmtId="41" fontId="7" fillId="3" borderId="5" xfId="1" applyFont="1" applyFill="1" applyBorder="1" applyAlignment="1">
      <alignment horizontal="center" vertical="center"/>
    </xf>
    <xf numFmtId="41" fontId="11" fillId="0" borderId="0" xfId="1" applyFont="1" applyAlignment="1">
      <alignment vertical="center" wrapText="1"/>
    </xf>
    <xf numFmtId="41" fontId="0" fillId="0" borderId="0" xfId="1" applyFont="1">
      <alignment vertical="center"/>
    </xf>
    <xf numFmtId="3" fontId="7" fillId="4" borderId="5" xfId="0" applyNumberFormat="1" applyFont="1" applyFill="1" applyBorder="1">
      <alignment vertical="center"/>
    </xf>
    <xf numFmtId="3" fontId="7" fillId="4" borderId="21" xfId="0" applyNumberFormat="1" applyFont="1" applyFill="1" applyBorder="1">
      <alignment vertical="center"/>
    </xf>
    <xf numFmtId="176" fontId="7" fillId="4" borderId="9" xfId="3" applyNumberFormat="1" applyFont="1" applyFill="1" applyBorder="1" applyAlignment="1">
      <alignment horizontal="center" vertical="center"/>
    </xf>
    <xf numFmtId="9" fontId="7" fillId="4" borderId="9" xfId="3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1" fontId="9" fillId="0" borderId="5" xfId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78" fontId="9" fillId="0" borderId="5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1" fontId="9" fillId="0" borderId="5" xfId="0" applyNumberFormat="1" applyFont="1" applyBorder="1">
      <alignment vertical="center"/>
    </xf>
    <xf numFmtId="178" fontId="9" fillId="2" borderId="5" xfId="1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left" vertical="center" wrapText="1"/>
    </xf>
    <xf numFmtId="49" fontId="9" fillId="0" borderId="5" xfId="4" applyNumberFormat="1" applyFont="1" applyFill="1" applyBorder="1" applyAlignment="1">
      <alignment horizontal="center" vertical="center"/>
    </xf>
    <xf numFmtId="41" fontId="9" fillId="0" borderId="5" xfId="0" applyNumberFormat="1" applyFont="1" applyBorder="1" applyAlignment="1">
      <alignment vertical="center" wrapText="1"/>
    </xf>
    <xf numFmtId="179" fontId="9" fillId="2" borderId="5" xfId="1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1" fontId="9" fillId="2" borderId="5" xfId="1" applyFont="1" applyFill="1" applyBorder="1" applyAlignment="1">
      <alignment horizontal="center" vertical="center"/>
    </xf>
    <xf numFmtId="49" fontId="9" fillId="0" borderId="5" xfId="1" applyNumberFormat="1" applyFont="1" applyBorder="1" applyAlignment="1">
      <alignment horizontal="center" vertical="center"/>
    </xf>
    <xf numFmtId="41" fontId="9" fillId="0" borderId="5" xfId="1" applyFont="1" applyBorder="1" applyAlignment="1">
      <alignment horizontal="center" vertical="center"/>
    </xf>
    <xf numFmtId="179" fontId="9" fillId="0" borderId="5" xfId="1" applyNumberFormat="1" applyFont="1" applyBorder="1" applyAlignment="1">
      <alignment horizontal="center" vertical="center"/>
    </xf>
    <xf numFmtId="178" fontId="9" fillId="0" borderId="5" xfId="1" applyNumberFormat="1" applyFont="1" applyBorder="1" applyAlignment="1">
      <alignment horizontal="center" vertical="center"/>
    </xf>
    <xf numFmtId="41" fontId="9" fillId="0" borderId="21" xfId="1" applyFont="1" applyFill="1" applyBorder="1" applyAlignment="1">
      <alignment vertical="center"/>
    </xf>
    <xf numFmtId="41" fontId="9" fillId="0" borderId="5" xfId="1" applyFont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1" fontId="9" fillId="0" borderId="5" xfId="1" applyFont="1" applyFill="1" applyBorder="1" applyAlignment="1">
      <alignment vertical="center"/>
    </xf>
    <xf numFmtId="49" fontId="9" fillId="4" borderId="5" xfId="4" applyNumberFormat="1" applyFont="1" applyFill="1" applyBorder="1" applyAlignment="1">
      <alignment horizontal="centerContinuous" vertical="center"/>
    </xf>
    <xf numFmtId="41" fontId="9" fillId="4" borderId="5" xfId="1" applyFont="1" applyFill="1" applyBorder="1" applyAlignment="1">
      <alignment horizontal="centerContinuous" vertical="center"/>
    </xf>
    <xf numFmtId="0" fontId="9" fillId="4" borderId="5" xfId="0" applyFont="1" applyFill="1" applyBorder="1" applyAlignment="1">
      <alignment horizontal="centerContinuous" vertical="center"/>
    </xf>
    <xf numFmtId="178" fontId="9" fillId="4" borderId="5" xfId="1" applyNumberFormat="1" applyFont="1" applyFill="1" applyBorder="1" applyAlignment="1">
      <alignment horizontal="centerContinuous" vertical="center"/>
    </xf>
    <xf numFmtId="49" fontId="7" fillId="4" borderId="5" xfId="0" applyNumberFormat="1" applyFont="1" applyFill="1" applyBorder="1" applyAlignment="1">
      <alignment horizontal="centerContinuous" vertical="center"/>
    </xf>
    <xf numFmtId="41" fontId="7" fillId="4" borderId="5" xfId="1" applyFont="1" applyFill="1" applyBorder="1" applyAlignment="1">
      <alignment horizontal="centerContinuous" vertical="center"/>
    </xf>
    <xf numFmtId="0" fontId="7" fillId="4" borderId="5" xfId="0" applyFont="1" applyFill="1" applyBorder="1" applyAlignment="1">
      <alignment horizontal="centerContinuous" vertical="center"/>
    </xf>
    <xf numFmtId="178" fontId="7" fillId="4" borderId="5" xfId="0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2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42" fontId="7" fillId="3" borderId="2" xfId="2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3" fontId="7" fillId="3" borderId="22" xfId="0" applyNumberFormat="1" applyFont="1" applyFill="1" applyBorder="1" applyAlignment="1">
      <alignment horizontal="center" vertical="center"/>
    </xf>
    <xf numFmtId="3" fontId="7" fillId="3" borderId="23" xfId="0" applyNumberFormat="1" applyFont="1" applyFill="1" applyBorder="1" applyAlignment="1">
      <alignment horizontal="center" vertical="center"/>
    </xf>
    <xf numFmtId="176" fontId="7" fillId="3" borderId="3" xfId="3" applyNumberFormat="1" applyFont="1" applyFill="1" applyBorder="1" applyAlignment="1">
      <alignment horizontal="center" vertical="center" wrapText="1"/>
    </xf>
    <xf numFmtId="176" fontId="7" fillId="3" borderId="6" xfId="3" applyNumberFormat="1" applyFont="1" applyFill="1" applyBorder="1" applyAlignment="1">
      <alignment horizontal="center" vertical="center" wrapText="1"/>
    </xf>
    <xf numFmtId="0" fontId="12" fillId="5" borderId="13" xfId="0" applyFont="1" applyFill="1" applyBorder="1" applyAlignment="1" applyProtection="1">
      <alignment horizontal="left" vertical="center" wrapText="1"/>
      <protection locked="0"/>
    </xf>
    <xf numFmtId="0" fontId="12" fillId="5" borderId="14" xfId="0" applyFont="1" applyFill="1" applyBorder="1" applyAlignment="1" applyProtection="1">
      <alignment horizontal="left" vertical="center" wrapText="1"/>
      <protection locked="0"/>
    </xf>
    <xf numFmtId="0" fontId="12" fillId="5" borderId="15" xfId="0" applyFont="1" applyFill="1" applyBorder="1" applyAlignment="1" applyProtection="1">
      <alignment horizontal="left" vertical="center" wrapText="1"/>
      <protection locked="0"/>
    </xf>
    <xf numFmtId="0" fontId="12" fillId="5" borderId="16" xfId="0" applyFont="1" applyFill="1" applyBorder="1" applyAlignment="1" applyProtection="1">
      <alignment horizontal="left" vertical="center" wrapText="1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12" fillId="5" borderId="17" xfId="0" applyFont="1" applyFill="1" applyBorder="1" applyAlignment="1" applyProtection="1">
      <alignment horizontal="left" vertical="center" wrapText="1"/>
      <protection locked="0"/>
    </xf>
    <xf numFmtId="0" fontId="12" fillId="5" borderId="18" xfId="0" applyFont="1" applyFill="1" applyBorder="1" applyAlignment="1" applyProtection="1">
      <alignment horizontal="left" vertical="center" wrapText="1"/>
      <protection locked="0"/>
    </xf>
    <xf numFmtId="0" fontId="12" fillId="5" borderId="19" xfId="0" applyFont="1" applyFill="1" applyBorder="1" applyAlignment="1" applyProtection="1">
      <alignment horizontal="left" vertical="center" wrapText="1"/>
      <protection locked="0"/>
    </xf>
    <xf numFmtId="0" fontId="12" fillId="5" borderId="20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>
      <alignment horizontal="center" vertical="center" textRotation="255" wrapText="1"/>
    </xf>
    <xf numFmtId="176" fontId="9" fillId="0" borderId="7" xfId="3" applyNumberFormat="1" applyFont="1" applyFill="1" applyBorder="1" applyAlignment="1">
      <alignment horizontal="center" vertical="center"/>
    </xf>
    <xf numFmtId="176" fontId="9" fillId="0" borderId="8" xfId="3" applyNumberFormat="1" applyFont="1" applyFill="1" applyBorder="1" applyAlignment="1">
      <alignment horizontal="center" vertical="center"/>
    </xf>
    <xf numFmtId="176" fontId="9" fillId="0" borderId="6" xfId="3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5" fillId="0" borderId="13" xfId="0" applyFont="1" applyBorder="1" applyAlignment="1" applyProtection="1">
      <alignment horizontal="left" vertical="center"/>
      <protection locked="0"/>
    </xf>
    <xf numFmtId="0" fontId="15" fillId="0" borderId="14" xfId="0" applyFont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</cellXfs>
  <cellStyles count="5">
    <cellStyle name="백분율" xfId="3" builtinId="5"/>
    <cellStyle name="쉼표 [0]" xfId="1" builtinId="6"/>
    <cellStyle name="통화 [0]" xfId="2" builtinId="7"/>
    <cellStyle name="통화 [0]_특허청" xfId="4" xr:uid="{9315DFE9-CBBF-4BCF-AB0D-127862A070E6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C0D14-D712-43B6-9E26-48B1CADD4933}">
  <sheetPr>
    <pageSetUpPr fitToPage="1"/>
  </sheetPr>
  <dimension ref="A1:M51"/>
  <sheetViews>
    <sheetView tabSelected="1" view="pageBreakPreview" zoomScale="85" zoomScaleNormal="70" zoomScaleSheetLayoutView="85" workbookViewId="0">
      <selection activeCell="E10" sqref="E10"/>
    </sheetView>
  </sheetViews>
  <sheetFormatPr defaultColWidth="8.75" defaultRowHeight="16.5" x14ac:dyDescent="0.3"/>
  <cols>
    <col min="1" max="1" width="8.25" bestFit="1" customWidth="1"/>
    <col min="2" max="2" width="15.25" bestFit="1" customWidth="1"/>
    <col min="3" max="3" width="26.5" bestFit="1" customWidth="1"/>
    <col min="4" max="4" width="24.125" bestFit="1" customWidth="1"/>
    <col min="5" max="5" width="18.75" style="16" bestFit="1" customWidth="1"/>
    <col min="6" max="6" width="5.5" bestFit="1" customWidth="1"/>
    <col min="7" max="7" width="10.75" style="13" bestFit="1" customWidth="1"/>
    <col min="8" max="8" width="8.75" bestFit="1" customWidth="1"/>
    <col min="9" max="9" width="9.625" bestFit="1" customWidth="1"/>
    <col min="10" max="10" width="5.5" bestFit="1" customWidth="1"/>
    <col min="11" max="11" width="15.25" bestFit="1" customWidth="1"/>
    <col min="12" max="12" width="15.25" customWidth="1"/>
    <col min="13" max="13" width="9.125" bestFit="1" customWidth="1"/>
  </cols>
  <sheetData>
    <row r="1" spans="1:13" ht="25.5" x14ac:dyDescent="0.3">
      <c r="A1" s="50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7.25" thickBot="1" x14ac:dyDescent="0.35">
      <c r="A2" s="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x14ac:dyDescent="0.3">
      <c r="A3" s="53" t="s">
        <v>0</v>
      </c>
      <c r="B3" s="55" t="s">
        <v>45</v>
      </c>
      <c r="C3" s="55" t="s">
        <v>1</v>
      </c>
      <c r="D3" s="57" t="s">
        <v>2</v>
      </c>
      <c r="E3" s="57"/>
      <c r="F3" s="57"/>
      <c r="G3" s="57"/>
      <c r="H3" s="57"/>
      <c r="I3" s="57"/>
      <c r="J3" s="57"/>
      <c r="K3" s="58" t="s">
        <v>3</v>
      </c>
      <c r="L3" s="60" t="s">
        <v>32</v>
      </c>
      <c r="M3" s="62" t="s">
        <v>4</v>
      </c>
    </row>
    <row r="4" spans="1:13" x14ac:dyDescent="0.3">
      <c r="A4" s="54"/>
      <c r="B4" s="56"/>
      <c r="C4" s="56"/>
      <c r="D4" s="2" t="s">
        <v>34</v>
      </c>
      <c r="E4" s="14" t="s">
        <v>33</v>
      </c>
      <c r="F4" s="2" t="s">
        <v>5</v>
      </c>
      <c r="G4" s="11" t="s">
        <v>6</v>
      </c>
      <c r="H4" s="2" t="s">
        <v>5</v>
      </c>
      <c r="I4" s="2" t="s">
        <v>7</v>
      </c>
      <c r="J4" s="2" t="s">
        <v>5</v>
      </c>
      <c r="K4" s="59"/>
      <c r="L4" s="61"/>
      <c r="M4" s="63"/>
    </row>
    <row r="5" spans="1:13" ht="16.5" customHeight="1" x14ac:dyDescent="0.3">
      <c r="A5" s="73" t="s">
        <v>8</v>
      </c>
      <c r="B5" s="3" t="s">
        <v>9</v>
      </c>
      <c r="C5" s="28" t="s">
        <v>13</v>
      </c>
      <c r="D5" s="21"/>
      <c r="E5" s="22"/>
      <c r="F5" s="23" t="s">
        <v>10</v>
      </c>
      <c r="G5" s="24"/>
      <c r="H5" s="25" t="s">
        <v>35</v>
      </c>
      <c r="I5" s="24"/>
      <c r="J5" s="25" t="s">
        <v>17</v>
      </c>
      <c r="K5" s="26">
        <f>E5*G5*I5</f>
        <v>0</v>
      </c>
      <c r="L5" s="26"/>
      <c r="M5" s="74"/>
    </row>
    <row r="6" spans="1:13" ht="16.5" customHeight="1" x14ac:dyDescent="0.3">
      <c r="A6" s="73"/>
      <c r="B6" s="3"/>
      <c r="C6" s="28" t="s">
        <v>13</v>
      </c>
      <c r="D6" s="21"/>
      <c r="E6" s="22"/>
      <c r="F6" s="23" t="s">
        <v>10</v>
      </c>
      <c r="G6" s="24"/>
      <c r="H6" s="25" t="s">
        <v>35</v>
      </c>
      <c r="I6" s="24"/>
      <c r="J6" s="25" t="s">
        <v>17</v>
      </c>
      <c r="K6" s="26">
        <f>E6*G6*I6</f>
        <v>0</v>
      </c>
      <c r="L6" s="26"/>
      <c r="M6" s="75"/>
    </row>
    <row r="7" spans="1:13" x14ac:dyDescent="0.3">
      <c r="A7" s="73"/>
      <c r="B7" s="3"/>
      <c r="C7" s="28" t="s">
        <v>36</v>
      </c>
      <c r="D7" s="21"/>
      <c r="E7" s="22"/>
      <c r="F7" s="23" t="s">
        <v>10</v>
      </c>
      <c r="G7" s="24"/>
      <c r="H7" s="25" t="s">
        <v>35</v>
      </c>
      <c r="I7" s="27"/>
      <c r="J7" s="23" t="s">
        <v>12</v>
      </c>
      <c r="K7" s="26">
        <f>E7*I7</f>
        <v>0</v>
      </c>
      <c r="L7" s="26"/>
      <c r="M7" s="75"/>
    </row>
    <row r="8" spans="1:13" x14ac:dyDescent="0.3">
      <c r="A8" s="73"/>
      <c r="B8" s="3"/>
      <c r="C8" s="28" t="s">
        <v>37</v>
      </c>
      <c r="D8" s="21"/>
      <c r="E8" s="22"/>
      <c r="F8" s="23" t="s">
        <v>10</v>
      </c>
      <c r="G8" s="24"/>
      <c r="H8" s="25" t="s">
        <v>35</v>
      </c>
      <c r="I8" s="27"/>
      <c r="J8" s="23" t="s">
        <v>12</v>
      </c>
      <c r="K8" s="26">
        <f>E8*I8</f>
        <v>0</v>
      </c>
      <c r="L8" s="26"/>
      <c r="M8" s="75"/>
    </row>
    <row r="9" spans="1:13" x14ac:dyDescent="0.3">
      <c r="A9" s="73"/>
      <c r="B9" s="4"/>
      <c r="C9" s="28"/>
      <c r="D9" s="29"/>
      <c r="E9" s="22"/>
      <c r="F9" s="23"/>
      <c r="G9" s="27"/>
      <c r="H9" s="23"/>
      <c r="I9" s="27"/>
      <c r="J9" s="23"/>
      <c r="K9" s="26"/>
      <c r="L9" s="26"/>
      <c r="M9" s="75"/>
    </row>
    <row r="10" spans="1:13" x14ac:dyDescent="0.3">
      <c r="A10" s="73"/>
      <c r="B10" s="5" t="s">
        <v>15</v>
      </c>
      <c r="C10" s="28" t="s">
        <v>25</v>
      </c>
      <c r="D10" s="29"/>
      <c r="E10" s="22"/>
      <c r="F10" s="23" t="s">
        <v>10</v>
      </c>
      <c r="G10" s="27"/>
      <c r="H10" s="25" t="s">
        <v>35</v>
      </c>
      <c r="I10" s="27"/>
      <c r="J10" s="23" t="s">
        <v>17</v>
      </c>
      <c r="K10" s="26">
        <f>E10*G10*I10</f>
        <v>0</v>
      </c>
      <c r="L10" s="26"/>
      <c r="M10" s="75"/>
    </row>
    <row r="11" spans="1:13" x14ac:dyDescent="0.3">
      <c r="A11" s="73"/>
      <c r="B11" s="5"/>
      <c r="C11" s="28" t="s">
        <v>26</v>
      </c>
      <c r="D11" s="29"/>
      <c r="E11" s="22"/>
      <c r="F11" s="23" t="s">
        <v>10</v>
      </c>
      <c r="G11" s="27"/>
      <c r="H11" s="25" t="s">
        <v>35</v>
      </c>
      <c r="I11" s="27"/>
      <c r="J11" s="23" t="s">
        <v>17</v>
      </c>
      <c r="K11" s="26">
        <f>E11*G11*I11</f>
        <v>0</v>
      </c>
      <c r="L11" s="26"/>
      <c r="M11" s="75"/>
    </row>
    <row r="12" spans="1:13" x14ac:dyDescent="0.3">
      <c r="A12" s="73"/>
      <c r="B12" s="5"/>
      <c r="C12" s="28" t="s">
        <v>36</v>
      </c>
      <c r="D12" s="29"/>
      <c r="E12" s="22"/>
      <c r="F12" s="23" t="s">
        <v>10</v>
      </c>
      <c r="G12" s="27"/>
      <c r="H12" s="25" t="s">
        <v>35</v>
      </c>
      <c r="I12" s="27"/>
      <c r="J12" s="23" t="s">
        <v>12</v>
      </c>
      <c r="K12" s="26">
        <f>E12*G12*I12</f>
        <v>0</v>
      </c>
      <c r="L12" s="30"/>
      <c r="M12" s="75"/>
    </row>
    <row r="13" spans="1:13" x14ac:dyDescent="0.3">
      <c r="A13" s="73"/>
      <c r="B13" s="5"/>
      <c r="C13" s="28" t="s">
        <v>37</v>
      </c>
      <c r="D13" s="29"/>
      <c r="E13" s="22"/>
      <c r="F13" s="23" t="s">
        <v>10</v>
      </c>
      <c r="G13" s="27"/>
      <c r="H13" s="25" t="s">
        <v>35</v>
      </c>
      <c r="I13" s="27"/>
      <c r="J13" s="23" t="s">
        <v>12</v>
      </c>
      <c r="K13" s="26">
        <f>E13*G13*I13</f>
        <v>0</v>
      </c>
      <c r="L13" s="26"/>
      <c r="M13" s="75"/>
    </row>
    <row r="14" spans="1:13" x14ac:dyDescent="0.3">
      <c r="A14" s="73"/>
      <c r="B14" s="5"/>
      <c r="C14" s="28" t="s">
        <v>37</v>
      </c>
      <c r="D14" s="29"/>
      <c r="E14" s="22"/>
      <c r="F14" s="23" t="s">
        <v>10</v>
      </c>
      <c r="G14" s="27"/>
      <c r="H14" s="25" t="s">
        <v>35</v>
      </c>
      <c r="I14" s="27"/>
      <c r="J14" s="23" t="s">
        <v>12</v>
      </c>
      <c r="K14" s="26">
        <f>E14*G14*I14</f>
        <v>0</v>
      </c>
      <c r="L14" s="26"/>
      <c r="M14" s="75"/>
    </row>
    <row r="15" spans="1:13" x14ac:dyDescent="0.3">
      <c r="A15" s="73"/>
      <c r="B15" s="4"/>
      <c r="C15" s="28"/>
      <c r="D15" s="29"/>
      <c r="E15" s="22"/>
      <c r="F15" s="23"/>
      <c r="G15" s="27"/>
      <c r="H15" s="23"/>
      <c r="I15" s="27"/>
      <c r="J15" s="23"/>
      <c r="K15" s="26"/>
      <c r="L15" s="26"/>
      <c r="M15" s="75"/>
    </row>
    <row r="16" spans="1:13" x14ac:dyDescent="0.3">
      <c r="A16" s="73"/>
      <c r="B16" s="5" t="s">
        <v>39</v>
      </c>
      <c r="C16" s="28" t="s">
        <v>52</v>
      </c>
      <c r="D16" s="29"/>
      <c r="E16" s="22"/>
      <c r="F16" s="23" t="s">
        <v>10</v>
      </c>
      <c r="G16" s="27"/>
      <c r="H16" s="23" t="s">
        <v>11</v>
      </c>
      <c r="I16" s="27"/>
      <c r="J16" s="23" t="s">
        <v>17</v>
      </c>
      <c r="K16" s="26">
        <f>E16*G16*I16</f>
        <v>0</v>
      </c>
      <c r="L16" s="26"/>
      <c r="M16" s="75"/>
    </row>
    <row r="17" spans="1:13" x14ac:dyDescent="0.3">
      <c r="A17" s="73"/>
      <c r="B17" s="5"/>
      <c r="C17" s="28"/>
      <c r="D17" s="29"/>
      <c r="E17" s="22"/>
      <c r="F17" s="23"/>
      <c r="G17" s="27"/>
      <c r="H17" s="23"/>
      <c r="I17" s="27"/>
      <c r="J17" s="23"/>
      <c r="K17" s="26"/>
      <c r="L17" s="26"/>
      <c r="M17" s="75"/>
    </row>
    <row r="18" spans="1:13" x14ac:dyDescent="0.3">
      <c r="A18" s="73"/>
      <c r="B18" s="4"/>
      <c r="C18" s="28"/>
      <c r="D18" s="29"/>
      <c r="E18" s="22"/>
      <c r="F18" s="23"/>
      <c r="G18" s="27"/>
      <c r="H18" s="23"/>
      <c r="I18" s="27"/>
      <c r="J18" s="23"/>
      <c r="K18" s="26"/>
      <c r="L18" s="26"/>
      <c r="M18" s="75"/>
    </row>
    <row r="19" spans="1:13" x14ac:dyDescent="0.3">
      <c r="A19" s="73"/>
      <c r="B19" s="5" t="s">
        <v>16</v>
      </c>
      <c r="C19" s="28" t="s">
        <v>53</v>
      </c>
      <c r="D19" s="29"/>
      <c r="E19" s="22"/>
      <c r="F19" s="23" t="s">
        <v>10</v>
      </c>
      <c r="G19" s="27"/>
      <c r="H19" s="23" t="s">
        <v>14</v>
      </c>
      <c r="I19" s="27"/>
      <c r="J19" s="23" t="s">
        <v>12</v>
      </c>
      <c r="K19" s="26">
        <f>E19*G19*I19</f>
        <v>0</v>
      </c>
      <c r="L19" s="26"/>
      <c r="M19" s="75"/>
    </row>
    <row r="20" spans="1:13" x14ac:dyDescent="0.3">
      <c r="A20" s="73"/>
      <c r="B20" s="4"/>
      <c r="C20" s="28"/>
      <c r="D20" s="29"/>
      <c r="E20" s="22"/>
      <c r="F20" s="23"/>
      <c r="G20" s="27"/>
      <c r="H20" s="23"/>
      <c r="I20" s="27"/>
      <c r="J20" s="23"/>
      <c r="K20" s="26"/>
      <c r="L20" s="26"/>
      <c r="M20" s="75"/>
    </row>
    <row r="21" spans="1:13" x14ac:dyDescent="0.3">
      <c r="A21" s="73"/>
      <c r="B21" s="5" t="s">
        <v>38</v>
      </c>
      <c r="C21" s="28" t="s">
        <v>40</v>
      </c>
      <c r="D21" s="29"/>
      <c r="E21" s="22"/>
      <c r="F21" s="23" t="s">
        <v>10</v>
      </c>
      <c r="G21" s="27"/>
      <c r="H21" s="23" t="s">
        <v>41</v>
      </c>
      <c r="I21" s="27"/>
      <c r="J21" s="23" t="s">
        <v>12</v>
      </c>
      <c r="K21" s="26">
        <f>E21*G21*I21</f>
        <v>0</v>
      </c>
      <c r="L21" s="26"/>
      <c r="M21" s="75"/>
    </row>
    <row r="22" spans="1:13" x14ac:dyDescent="0.3">
      <c r="A22" s="73"/>
      <c r="B22" s="5"/>
      <c r="C22" s="28" t="s">
        <v>40</v>
      </c>
      <c r="D22" s="29"/>
      <c r="E22" s="22"/>
      <c r="F22" s="23" t="s">
        <v>10</v>
      </c>
      <c r="G22" s="27"/>
      <c r="H22" s="23" t="s">
        <v>41</v>
      </c>
      <c r="I22" s="27"/>
      <c r="J22" s="23" t="s">
        <v>12</v>
      </c>
      <c r="K22" s="26">
        <f>E22*G22*I22</f>
        <v>0</v>
      </c>
      <c r="L22" s="26"/>
      <c r="M22" s="75"/>
    </row>
    <row r="23" spans="1:13" x14ac:dyDescent="0.3">
      <c r="A23" s="73"/>
      <c r="B23" s="5"/>
      <c r="C23" s="28" t="s">
        <v>27</v>
      </c>
      <c r="D23" s="29"/>
      <c r="E23" s="22"/>
      <c r="F23" s="23" t="s">
        <v>10</v>
      </c>
      <c r="G23" s="27"/>
      <c r="H23" s="23" t="s">
        <v>41</v>
      </c>
      <c r="I23" s="27"/>
      <c r="J23" s="23" t="s">
        <v>42</v>
      </c>
      <c r="K23" s="26">
        <f t="shared" ref="K23:K28" si="0">E23*G23*I23</f>
        <v>0</v>
      </c>
      <c r="L23" s="26"/>
      <c r="M23" s="75"/>
    </row>
    <row r="24" spans="1:13" x14ac:dyDescent="0.3">
      <c r="A24" s="73"/>
      <c r="B24" s="5"/>
      <c r="C24" s="28" t="s">
        <v>27</v>
      </c>
      <c r="D24" s="29"/>
      <c r="E24" s="22"/>
      <c r="F24" s="23" t="s">
        <v>10</v>
      </c>
      <c r="G24" s="27"/>
      <c r="H24" s="23" t="s">
        <v>41</v>
      </c>
      <c r="I24" s="27"/>
      <c r="J24" s="23" t="s">
        <v>42</v>
      </c>
      <c r="K24" s="26">
        <f t="shared" si="0"/>
        <v>0</v>
      </c>
      <c r="L24" s="26"/>
      <c r="M24" s="75"/>
    </row>
    <row r="25" spans="1:13" x14ac:dyDescent="0.3">
      <c r="A25" s="73"/>
      <c r="B25" s="5"/>
      <c r="C25" s="28" t="s">
        <v>43</v>
      </c>
      <c r="D25" s="29"/>
      <c r="E25" s="22"/>
      <c r="F25" s="23" t="s">
        <v>10</v>
      </c>
      <c r="G25" s="27"/>
      <c r="H25" s="23" t="s">
        <v>41</v>
      </c>
      <c r="I25" s="27"/>
      <c r="J25" s="23" t="s">
        <v>42</v>
      </c>
      <c r="K25" s="26">
        <f t="shared" si="0"/>
        <v>0</v>
      </c>
      <c r="L25" s="26"/>
      <c r="M25" s="75"/>
    </row>
    <row r="26" spans="1:13" x14ac:dyDescent="0.3">
      <c r="A26" s="73"/>
      <c r="B26" s="5"/>
      <c r="C26" s="28" t="s">
        <v>43</v>
      </c>
      <c r="D26" s="29"/>
      <c r="E26" s="22"/>
      <c r="F26" s="23" t="s">
        <v>10</v>
      </c>
      <c r="G26" s="27"/>
      <c r="H26" s="23" t="s">
        <v>41</v>
      </c>
      <c r="I26" s="27"/>
      <c r="J26" s="23" t="s">
        <v>42</v>
      </c>
      <c r="K26" s="26">
        <f t="shared" si="0"/>
        <v>0</v>
      </c>
      <c r="L26" s="26"/>
      <c r="M26" s="75"/>
    </row>
    <row r="27" spans="1:13" x14ac:dyDescent="0.3">
      <c r="A27" s="73"/>
      <c r="B27" s="5"/>
      <c r="C27" s="28" t="s">
        <v>28</v>
      </c>
      <c r="D27" s="29"/>
      <c r="E27" s="22"/>
      <c r="F27" s="23" t="s">
        <v>10</v>
      </c>
      <c r="G27" s="27"/>
      <c r="H27" s="23" t="s">
        <v>41</v>
      </c>
      <c r="I27" s="27"/>
      <c r="J27" s="23" t="s">
        <v>12</v>
      </c>
      <c r="K27" s="26">
        <f t="shared" si="0"/>
        <v>0</v>
      </c>
      <c r="L27" s="26"/>
      <c r="M27" s="75"/>
    </row>
    <row r="28" spans="1:13" x14ac:dyDescent="0.3">
      <c r="A28" s="73"/>
      <c r="B28" s="5"/>
      <c r="C28" s="28" t="s">
        <v>28</v>
      </c>
      <c r="D28" s="29"/>
      <c r="E28" s="22"/>
      <c r="F28" s="23" t="s">
        <v>10</v>
      </c>
      <c r="G28" s="27"/>
      <c r="H28" s="23" t="s">
        <v>14</v>
      </c>
      <c r="I28" s="27"/>
      <c r="J28" s="23" t="s">
        <v>12</v>
      </c>
      <c r="K28" s="26">
        <f t="shared" si="0"/>
        <v>0</v>
      </c>
      <c r="L28" s="26"/>
      <c r="M28" s="75"/>
    </row>
    <row r="29" spans="1:13" x14ac:dyDescent="0.3">
      <c r="A29" s="73"/>
      <c r="B29" s="5"/>
      <c r="C29" s="28" t="s">
        <v>29</v>
      </c>
      <c r="D29" s="29"/>
      <c r="E29" s="22"/>
      <c r="F29" s="23" t="s">
        <v>10</v>
      </c>
      <c r="G29" s="27"/>
      <c r="H29" s="23" t="s">
        <v>41</v>
      </c>
      <c r="I29" s="27"/>
      <c r="J29" s="23" t="s">
        <v>12</v>
      </c>
      <c r="K29" s="26">
        <f>E29*G29*I29</f>
        <v>0</v>
      </c>
      <c r="L29" s="26"/>
      <c r="M29" s="75"/>
    </row>
    <row r="30" spans="1:13" x14ac:dyDescent="0.3">
      <c r="A30" s="73"/>
      <c r="B30" s="5"/>
      <c r="C30" s="28" t="s">
        <v>30</v>
      </c>
      <c r="D30" s="29"/>
      <c r="E30" s="22"/>
      <c r="F30" s="23" t="s">
        <v>10</v>
      </c>
      <c r="G30" s="27"/>
      <c r="H30" s="23" t="s">
        <v>20</v>
      </c>
      <c r="I30" s="27"/>
      <c r="J30" s="23" t="s">
        <v>12</v>
      </c>
      <c r="K30" s="26">
        <f>E30*G30*I30</f>
        <v>0</v>
      </c>
      <c r="L30" s="26"/>
      <c r="M30" s="75"/>
    </row>
    <row r="31" spans="1:13" x14ac:dyDescent="0.3">
      <c r="A31" s="73"/>
      <c r="B31" s="5"/>
      <c r="C31" s="28" t="s">
        <v>31</v>
      </c>
      <c r="D31" s="29"/>
      <c r="E31" s="22"/>
      <c r="F31" s="23" t="s">
        <v>10</v>
      </c>
      <c r="G31" s="27"/>
      <c r="H31" s="23" t="s">
        <v>20</v>
      </c>
      <c r="I31" s="27"/>
      <c r="J31" s="23" t="s">
        <v>12</v>
      </c>
      <c r="K31" s="26">
        <f>E31*G31*I31</f>
        <v>0</v>
      </c>
      <c r="L31" s="26"/>
      <c r="M31" s="75"/>
    </row>
    <row r="32" spans="1:13" x14ac:dyDescent="0.3">
      <c r="A32" s="73"/>
      <c r="B32" s="4"/>
      <c r="C32" s="28"/>
      <c r="D32" s="29"/>
      <c r="E32" s="22"/>
      <c r="F32" s="23"/>
      <c r="G32" s="27"/>
      <c r="H32" s="23"/>
      <c r="I32" s="27"/>
      <c r="J32" s="23"/>
      <c r="K32" s="26"/>
      <c r="L32" s="26"/>
      <c r="M32" s="75"/>
    </row>
    <row r="33" spans="1:13" x14ac:dyDescent="0.3">
      <c r="A33" s="73"/>
      <c r="B33" s="5" t="s">
        <v>18</v>
      </c>
      <c r="C33" s="28" t="s">
        <v>19</v>
      </c>
      <c r="D33" s="29"/>
      <c r="E33" s="22"/>
      <c r="F33" s="23" t="s">
        <v>10</v>
      </c>
      <c r="G33" s="31"/>
      <c r="H33" s="23" t="s">
        <v>44</v>
      </c>
      <c r="I33" s="27"/>
      <c r="J33" s="23"/>
      <c r="K33" s="26">
        <f>E33*G33</f>
        <v>0</v>
      </c>
      <c r="L33" s="30"/>
      <c r="M33" s="75"/>
    </row>
    <row r="34" spans="1:13" x14ac:dyDescent="0.3">
      <c r="A34" s="73"/>
      <c r="B34" s="5"/>
      <c r="C34" s="28"/>
      <c r="D34" s="32"/>
      <c r="E34" s="22"/>
      <c r="F34" s="33"/>
      <c r="G34" s="31"/>
      <c r="H34" s="33"/>
      <c r="I34" s="27"/>
      <c r="J34" s="33"/>
      <c r="K34" s="26"/>
      <c r="L34" s="26"/>
      <c r="M34" s="75"/>
    </row>
    <row r="35" spans="1:13" x14ac:dyDescent="0.3">
      <c r="A35" s="73"/>
      <c r="B35" s="46" t="s">
        <v>46</v>
      </c>
      <c r="C35" s="46"/>
      <c r="D35" s="42"/>
      <c r="E35" s="43"/>
      <c r="F35" s="44"/>
      <c r="G35" s="45"/>
      <c r="H35" s="44"/>
      <c r="I35" s="45"/>
      <c r="J35" s="44"/>
      <c r="K35" s="17">
        <f>SUM(K5:K34)</f>
        <v>0</v>
      </c>
      <c r="L35" s="18"/>
      <c r="M35" s="19"/>
    </row>
    <row r="36" spans="1:13" x14ac:dyDescent="0.3">
      <c r="A36" s="73" t="s">
        <v>21</v>
      </c>
      <c r="B36" s="5" t="s">
        <v>22</v>
      </c>
      <c r="C36" s="5" t="s">
        <v>23</v>
      </c>
      <c r="D36" s="34"/>
      <c r="E36" s="35"/>
      <c r="F36" s="35" t="s">
        <v>10</v>
      </c>
      <c r="G36" s="36"/>
      <c r="H36" s="35" t="s">
        <v>20</v>
      </c>
      <c r="I36" s="37"/>
      <c r="J36" s="35"/>
      <c r="K36" s="26">
        <f>E36*G36</f>
        <v>0</v>
      </c>
      <c r="L36" s="38"/>
      <c r="M36" s="76" t="e">
        <f>K39/K35</f>
        <v>#DIV/0!</v>
      </c>
    </row>
    <row r="37" spans="1:13" x14ac:dyDescent="0.3">
      <c r="A37" s="73"/>
      <c r="B37" s="5"/>
      <c r="C37" s="3" t="s">
        <v>24</v>
      </c>
      <c r="D37" s="34"/>
      <c r="E37" s="39"/>
      <c r="F37" s="35" t="s">
        <v>10</v>
      </c>
      <c r="G37" s="36"/>
      <c r="H37" s="35" t="s">
        <v>20</v>
      </c>
      <c r="I37" s="37"/>
      <c r="J37" s="35"/>
      <c r="K37" s="26">
        <f>E37*G37</f>
        <v>0</v>
      </c>
      <c r="L37" s="38"/>
      <c r="M37" s="76"/>
    </row>
    <row r="38" spans="1:13" x14ac:dyDescent="0.3">
      <c r="A38" s="73"/>
      <c r="B38" s="3"/>
      <c r="C38" s="40"/>
      <c r="D38" s="34"/>
      <c r="E38" s="39"/>
      <c r="F38" s="35"/>
      <c r="G38" s="36"/>
      <c r="H38" s="35"/>
      <c r="I38" s="37"/>
      <c r="J38" s="35"/>
      <c r="K38" s="41">
        <f>E38*G38*I38</f>
        <v>0</v>
      </c>
      <c r="L38" s="38"/>
      <c r="M38" s="76"/>
    </row>
    <row r="39" spans="1:13" x14ac:dyDescent="0.3">
      <c r="A39" s="73"/>
      <c r="B39" s="46" t="s">
        <v>47</v>
      </c>
      <c r="C39" s="46"/>
      <c r="D39" s="46"/>
      <c r="E39" s="47"/>
      <c r="F39" s="48"/>
      <c r="G39" s="49"/>
      <c r="H39" s="48"/>
      <c r="I39" s="49"/>
      <c r="J39" s="48"/>
      <c r="K39" s="17">
        <f>SUM(K36:K38)</f>
        <v>0</v>
      </c>
      <c r="L39" s="18"/>
      <c r="M39" s="20"/>
    </row>
    <row r="40" spans="1:13" x14ac:dyDescent="0.3">
      <c r="A40" s="77" t="s">
        <v>48</v>
      </c>
      <c r="B40" s="78"/>
      <c r="C40" s="78"/>
      <c r="D40" s="78"/>
      <c r="E40" s="78"/>
      <c r="F40" s="78"/>
      <c r="G40" s="78"/>
      <c r="H40" s="78"/>
      <c r="I40" s="78"/>
      <c r="J40" s="79"/>
      <c r="K40" s="6">
        <f>K39+K35</f>
        <v>0</v>
      </c>
      <c r="L40" s="10"/>
      <c r="M40" s="7"/>
    </row>
    <row r="41" spans="1:13" ht="19.5" customHeight="1" thickBot="1" x14ac:dyDescent="0.35">
      <c r="A41" s="8"/>
      <c r="B41" s="8"/>
      <c r="C41" s="8"/>
      <c r="D41" s="8"/>
      <c r="E41" s="15"/>
      <c r="F41" s="8"/>
      <c r="G41" s="12"/>
      <c r="H41" s="8"/>
      <c r="I41" s="8"/>
      <c r="J41" s="8"/>
      <c r="K41" s="8"/>
      <c r="L41" s="8"/>
      <c r="M41" s="9"/>
    </row>
    <row r="42" spans="1:13" ht="19.5" customHeight="1" thickTop="1" thickBot="1" x14ac:dyDescent="0.35">
      <c r="A42" s="80" t="s">
        <v>49</v>
      </c>
      <c r="B42" s="81"/>
      <c r="C42" s="81"/>
      <c r="D42" s="82"/>
    </row>
    <row r="43" spans="1:13" ht="61.5" customHeight="1" thickTop="1" x14ac:dyDescent="0.3">
      <c r="A43" s="64" t="s">
        <v>50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</row>
    <row r="44" spans="1:13" ht="61.5" customHeight="1" x14ac:dyDescent="0.3">
      <c r="A44" s="67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</row>
    <row r="45" spans="1:13" ht="61.5" customHeight="1" x14ac:dyDescent="0.3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</row>
    <row r="46" spans="1:13" ht="61.5" customHeight="1" x14ac:dyDescent="0.3">
      <c r="A46" s="67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</row>
    <row r="47" spans="1:13" ht="61.5" customHeight="1" x14ac:dyDescent="0.3">
      <c r="A47" s="67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</row>
    <row r="48" spans="1:13" ht="61.5" customHeight="1" x14ac:dyDescent="0.3">
      <c r="A48" s="67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</row>
    <row r="49" spans="1:13" ht="61.5" customHeight="1" x14ac:dyDescent="0.3">
      <c r="A49" s="67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</row>
    <row r="50" spans="1:13" ht="83.25" customHeight="1" thickBot="1" x14ac:dyDescent="0.35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/>
    </row>
    <row r="51" spans="1:13" ht="17.25" thickTop="1" x14ac:dyDescent="0.3"/>
  </sheetData>
  <mergeCells count="15">
    <mergeCell ref="A43:M50"/>
    <mergeCell ref="A5:A35"/>
    <mergeCell ref="M5:M34"/>
    <mergeCell ref="A36:A39"/>
    <mergeCell ref="M36:M38"/>
    <mergeCell ref="A40:J40"/>
    <mergeCell ref="A42:D42"/>
    <mergeCell ref="B2:M2"/>
    <mergeCell ref="A3:A4"/>
    <mergeCell ref="B3:B4"/>
    <mergeCell ref="C3:C4"/>
    <mergeCell ref="D3:J3"/>
    <mergeCell ref="K3:K4"/>
    <mergeCell ref="L3:L4"/>
    <mergeCell ref="M3:M4"/>
  </mergeCells>
  <phoneticPr fontId="4" type="noConversion"/>
  <pageMargins left="0.25" right="0.25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(대학명)산출내역서</vt:lpstr>
      <vt:lpstr>'(대학명)산출내역서'!Print_Area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KOSAC</dc:creator>
  <cp:lastModifiedBy>KOSAC</cp:lastModifiedBy>
  <cp:lastPrinted>2026-03-26T04:34:45Z</cp:lastPrinted>
  <dcterms:created xsi:type="dcterms:W3CDTF">2026-03-24T04:14:08Z</dcterms:created>
  <dcterms:modified xsi:type="dcterms:W3CDTF">2026-05-03T23:36:25Z</dcterms:modified>
</cp:coreProperties>
</file>